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/>
  </bookViews>
  <sheets>
    <sheet name="PRINCIPAL" sheetId="2" r:id="rId1"/>
  </sheets>
  <calcPr calcId="125725"/>
  <fileRecoveryPr autoRecover="0"/>
</workbook>
</file>

<file path=xl/calcChain.xml><?xml version="1.0" encoding="utf-8"?>
<calcChain xmlns="http://schemas.openxmlformats.org/spreadsheetml/2006/main">
  <c r="H45" i="2"/>
  <c r="H44"/>
  <c r="H43"/>
  <c r="H42"/>
  <c r="H41"/>
  <c r="H40"/>
  <c r="H39"/>
  <c r="H38"/>
  <c r="H37"/>
  <c r="H33"/>
  <c r="H32"/>
  <c r="H31"/>
  <c r="H30"/>
  <c r="H29"/>
  <c r="H28"/>
  <c r="H24"/>
  <c r="H23"/>
  <c r="H22"/>
  <c r="H17"/>
  <c r="H18"/>
  <c r="H16"/>
  <c r="H12"/>
</calcChain>
</file>

<file path=xl/sharedStrings.xml><?xml version="1.0" encoding="utf-8"?>
<sst xmlns="http://schemas.openxmlformats.org/spreadsheetml/2006/main" count="159" uniqueCount="55">
  <si>
    <t>SUPERINTENDÊNCIA ESTADUAL DE COMPRAS E LICITAÇÕES</t>
  </si>
  <si>
    <t>EMP.</t>
  </si>
  <si>
    <t xml:space="preserve"> </t>
  </si>
  <si>
    <t>EMPRESA DETENTORA</t>
  </si>
  <si>
    <t>GOVERNO DO ESTADO DE RONDÔNIA</t>
  </si>
  <si>
    <t>RAZÃO SOCIAL</t>
  </si>
  <si>
    <t>PREÇO DE MERCADO</t>
  </si>
  <si>
    <t>PREÇO REGISTRADO</t>
  </si>
  <si>
    <t>_______________________________</t>
  </si>
  <si>
    <t>ITEM ATA</t>
  </si>
  <si>
    <t>MÁRCIO ROGÉRIO GABRIEL</t>
  </si>
  <si>
    <t>GENEAN PRESTES DOS SANTOS</t>
  </si>
  <si>
    <t xml:space="preserve">Superintendente da SUPEL </t>
  </si>
  <si>
    <t>Gerente do Registro de Preços/SUPEL</t>
  </si>
  <si>
    <t>Difusão da Tecnologia aos servidores de T.I. do Contratante</t>
  </si>
  <si>
    <t>SEAE</t>
  </si>
  <si>
    <t>Serviço</t>
  </si>
  <si>
    <t>Descrição</t>
  </si>
  <si>
    <t>Entidade</t>
  </si>
  <si>
    <t>Unidade</t>
  </si>
  <si>
    <t>Qtd.</t>
  </si>
  <si>
    <t>IMPLANTAÇÃO COMPLETA (Instalação, Parametrização, Customização e Migração)</t>
  </si>
  <si>
    <t>Módulo Recursos Humanos</t>
  </si>
  <si>
    <t>SEPOG</t>
  </si>
  <si>
    <t>Módulo Patrimonial</t>
  </si>
  <si>
    <t>SUGESPE</t>
  </si>
  <si>
    <t>Módulo Financeiro</t>
  </si>
  <si>
    <t>%</t>
  </si>
  <si>
    <t>IMPLANTAÇÃO PARCIAL (Apenas Instalação, Parametrização e Customização)</t>
  </si>
  <si>
    <t>Módulo Educação</t>
  </si>
  <si>
    <t>SEDUC</t>
  </si>
  <si>
    <t>Módulo Portal do Servidor</t>
  </si>
  <si>
    <t>Módulo Gestor “BI”</t>
  </si>
  <si>
    <t>Serviço/ Turma</t>
  </si>
  <si>
    <t>Suporte Assistido e Manutenção corretiva mensal</t>
  </si>
  <si>
    <t>Serviço/mensal</t>
  </si>
  <si>
    <t>Manutenção evolutiva (volume conforme necessidade 10.660 PF para o contrato)</t>
  </si>
  <si>
    <t>Conforme item 4.7</t>
  </si>
  <si>
    <t>Demanda/pontos de função (PF)</t>
  </si>
  <si>
    <t>PROCESSO N° 01.1115.00132-00/213</t>
  </si>
  <si>
    <t>OBJETO:  CUSTOMIZAÇÃO, OTIMIZAÇÃO E EVOLUÇÃO DE SOFTWARE - SEAE</t>
  </si>
  <si>
    <t>PREGÃO ELETRÔNICO: 805/2013</t>
  </si>
  <si>
    <t xml:space="preserve">LIFE TECNOLOGIA </t>
  </si>
  <si>
    <t>LIFE TECNOLOGIA E CONSULTORIA LTDA</t>
  </si>
  <si>
    <t>CNPJ: 00.660.928/0001/00</t>
  </si>
  <si>
    <t>CLN 306 Bloco C, sala 114 - Asa Norte</t>
  </si>
  <si>
    <t>Brasilia - DF  Fone (61) 3037-1680/ 8324-1661</t>
  </si>
  <si>
    <t>THIAGO HOROZINO DE SOUSA</t>
  </si>
  <si>
    <t>Representante - CPF: 989.033.061-04</t>
  </si>
  <si>
    <t>ANEXO ÚNICO DA ATA DE REGISTRO DE PREÇOS Nº 059/2014</t>
  </si>
  <si>
    <t>DATA DE HOMOLOGAÇÃO: 10/03/2014</t>
  </si>
  <si>
    <r>
      <t xml:space="preserve">CAPACITAÇÃO DOS SERVIDORES USUÁRIOS DO SISTEMA- </t>
    </r>
    <r>
      <rPr>
        <b/>
        <u/>
        <sz val="8"/>
        <color rgb="FF00000A"/>
        <rFont val="Times New Roman"/>
        <family val="1"/>
      </rPr>
      <t>PERFIL GESTOR</t>
    </r>
  </si>
  <si>
    <r>
      <t xml:space="preserve">CAPACITAÇÃO DOS SERVIDORES USUÁRIOS DO SISTEMA - </t>
    </r>
    <r>
      <rPr>
        <b/>
        <u/>
        <sz val="8"/>
        <color rgb="FF00000A"/>
        <rFont val="Times New Roman"/>
        <family val="1"/>
      </rPr>
      <t>PERFIL USUÁRIO</t>
    </r>
  </si>
  <si>
    <r>
      <t xml:space="preserve">Entrega da documentação do sistema com a contagem dos pontos de função de todo o </t>
    </r>
    <r>
      <rPr>
        <i/>
        <sz val="8"/>
        <color rgb="FF00000A"/>
        <rFont val="Times New Roman"/>
        <family val="1"/>
      </rPr>
      <t>software</t>
    </r>
  </si>
  <si>
    <t>DATA DE PUBLICAÇÃO NO DOE: 17/03/2014</t>
  </si>
</sst>
</file>

<file path=xl/styles.xml><?xml version="1.0" encoding="utf-8"?>
<styleSheet xmlns="http://schemas.openxmlformats.org/spreadsheetml/2006/main">
  <numFmts count="4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,##0;[Red]#,##0"/>
    <numFmt numFmtId="167" formatCode="#,##0.00;[Red]#,##0.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b/>
      <u/>
      <sz val="8"/>
      <name val="Arial"/>
      <family val="2"/>
    </font>
    <font>
      <b/>
      <i/>
      <u/>
      <sz val="8"/>
      <name val="Arial"/>
      <family val="2"/>
    </font>
    <font>
      <b/>
      <sz val="8"/>
      <color rgb="FF000000"/>
      <name val="Arial"/>
      <family val="2"/>
    </font>
    <font>
      <b/>
      <u/>
      <sz val="8"/>
      <color rgb="FF000000"/>
      <name val="Arial"/>
      <family val="2"/>
    </font>
    <font>
      <b/>
      <sz val="8"/>
      <color rgb="FF00000A"/>
      <name val="Arial"/>
      <family val="2"/>
    </font>
    <font>
      <sz val="8"/>
      <color rgb="FF00000A"/>
      <name val="Times New Roman"/>
      <family val="1"/>
    </font>
    <font>
      <b/>
      <sz val="8"/>
      <color rgb="FF00000A"/>
      <name val="Times New Roman"/>
      <family val="1"/>
    </font>
    <font>
      <b/>
      <u/>
      <sz val="8"/>
      <color rgb="FF00000A"/>
      <name val="Times New Roman"/>
      <family val="1"/>
    </font>
    <font>
      <i/>
      <sz val="8"/>
      <color rgb="FF00000A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03">
    <xf numFmtId="0" fontId="0" fillId="0" borderId="0" xfId="0"/>
    <xf numFmtId="2" fontId="2" fillId="0" borderId="0" xfId="0" applyNumberFormat="1" applyFont="1" applyFill="1"/>
    <xf numFmtId="2" fontId="3" fillId="0" borderId="0" xfId="0" applyNumberFormat="1" applyFont="1" applyFill="1" applyBorder="1"/>
    <xf numFmtId="2" fontId="3" fillId="0" borderId="2" xfId="0" applyNumberFormat="1" applyFont="1" applyFill="1" applyBorder="1"/>
    <xf numFmtId="10" fontId="2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left"/>
    </xf>
    <xf numFmtId="167" fontId="3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0" xfId="0" applyFont="1" applyBorder="1" applyAlignment="1"/>
    <xf numFmtId="0" fontId="3" fillId="0" borderId="0" xfId="0" applyFont="1" applyBorder="1" applyAlignment="1">
      <alignment vertical="center" wrapText="1"/>
    </xf>
    <xf numFmtId="0" fontId="7" fillId="0" borderId="0" xfId="0" applyFont="1" applyFill="1" applyBorder="1" applyAlignment="1"/>
    <xf numFmtId="4" fontId="2" fillId="0" borderId="1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/>
    <xf numFmtId="0" fontId="3" fillId="0" borderId="0" xfId="0" applyFont="1" applyBorder="1" applyAlignment="1"/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4" fontId="2" fillId="0" borderId="0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0" fontId="8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 wrapText="1"/>
    </xf>
    <xf numFmtId="10" fontId="3" fillId="0" borderId="0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3" fontId="10" fillId="0" borderId="0" xfId="0" applyNumberFormat="1" applyFont="1" applyBorder="1" applyAlignment="1">
      <alignment horizontal="center" vertical="center"/>
    </xf>
    <xf numFmtId="4" fontId="4" fillId="0" borderId="0" xfId="1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/>
    <xf numFmtId="0" fontId="2" fillId="0" borderId="7" xfId="0" applyFont="1" applyBorder="1" applyAlignment="1"/>
    <xf numFmtId="0" fontId="2" fillId="0" borderId="7" xfId="0" applyFont="1" applyFill="1" applyBorder="1" applyAlignment="1"/>
    <xf numFmtId="0" fontId="3" fillId="0" borderId="7" xfId="0" applyFont="1" applyBorder="1" applyAlignment="1"/>
    <xf numFmtId="0" fontId="2" fillId="0" borderId="6" xfId="0" applyFont="1" applyFill="1" applyBorder="1" applyAlignment="1"/>
    <xf numFmtId="0" fontId="3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2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2" fillId="0" borderId="0" xfId="0" applyFont="1"/>
    <xf numFmtId="0" fontId="4" fillId="0" borderId="0" xfId="0" applyFont="1" applyFill="1" applyBorder="1" applyAlignment="1">
      <alignment horizontal="center" vertical="center" wrapText="1"/>
    </xf>
    <xf numFmtId="166" fontId="4" fillId="0" borderId="0" xfId="2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8" fillId="0" borderId="0" xfId="0" applyFont="1" applyBorder="1"/>
    <xf numFmtId="4" fontId="2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1" xfId="0" applyNumberFormat="1" applyFont="1" applyFill="1" applyBorder="1"/>
    <xf numFmtId="2" fontId="2" fillId="0" borderId="0" xfId="0" applyNumberFormat="1" applyFont="1" applyFill="1" applyBorder="1"/>
    <xf numFmtId="0" fontId="2" fillId="0" borderId="0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/>
    <xf numFmtId="0" fontId="3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0" xfId="0" applyFont="1"/>
    <xf numFmtId="0" fontId="13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" fontId="13" fillId="2" borderId="10" xfId="0" applyNumberFormat="1" applyFont="1" applyFill="1" applyBorder="1" applyAlignment="1">
      <alignment horizontal="center" wrapText="1"/>
    </xf>
    <xf numFmtId="0" fontId="14" fillId="0" borderId="0" xfId="0" applyFont="1"/>
    <xf numFmtId="0" fontId="13" fillId="2" borderId="1" xfId="0" applyFont="1" applyFill="1" applyBorder="1" applyAlignment="1">
      <alignment wrapText="1"/>
    </xf>
    <xf numFmtId="4" fontId="13" fillId="2" borderId="1" xfId="0" applyNumberFormat="1" applyFont="1" applyFill="1" applyBorder="1" applyAlignment="1">
      <alignment horizontal="center" wrapText="1"/>
    </xf>
    <xf numFmtId="0" fontId="13" fillId="2" borderId="5" xfId="0" applyFont="1" applyFill="1" applyBorder="1" applyAlignment="1">
      <alignment horizontal="center" wrapText="1"/>
    </xf>
    <xf numFmtId="3" fontId="13" fillId="2" borderId="1" xfId="0" applyNumberFormat="1" applyFont="1" applyFill="1" applyBorder="1" applyAlignment="1">
      <alignment horizontal="center" wrapText="1"/>
    </xf>
    <xf numFmtId="2" fontId="6" fillId="0" borderId="1" xfId="0" applyNumberFormat="1" applyFont="1" applyFill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6896100</xdr:colOff>
      <xdr:row>0</xdr:row>
      <xdr:rowOff>314325</xdr:rowOff>
    </xdr:from>
    <xdr:to>
      <xdr:col>2</xdr:col>
      <xdr:colOff>6276975</xdr:colOff>
      <xdr:row>0</xdr:row>
      <xdr:rowOff>876300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91050" y="314325"/>
          <a:ext cx="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210874</xdr:colOff>
      <xdr:row>0</xdr:row>
      <xdr:rowOff>95250</xdr:rowOff>
    </xdr:from>
    <xdr:to>
      <xdr:col>3</xdr:col>
      <xdr:colOff>744009</xdr:colOff>
      <xdr:row>1</xdr:row>
      <xdr:rowOff>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01924" y="95250"/>
          <a:ext cx="53313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1"/>
  <sheetViews>
    <sheetView tabSelected="1" view="pageBreakPreview" zoomScale="87" zoomScaleNormal="100" zoomScaleSheetLayoutView="87" workbookViewId="0">
      <selection activeCell="G8" sqref="G8"/>
    </sheetView>
  </sheetViews>
  <sheetFormatPr defaultRowHeight="12.75"/>
  <cols>
    <col min="2" max="2" width="11.42578125" customWidth="1"/>
    <col min="3" max="3" width="39.42578125" customWidth="1"/>
    <col min="4" max="4" width="11" customWidth="1"/>
    <col min="6" max="6" width="8" customWidth="1"/>
    <col min="7" max="7" width="11.28515625" bestFit="1" customWidth="1"/>
    <col min="8" max="8" width="8.85546875" customWidth="1"/>
    <col min="9" max="9" width="11.7109375" customWidth="1"/>
    <col min="10" max="10" width="17.85546875" customWidth="1"/>
  </cols>
  <sheetData>
    <row r="1" spans="1:12" ht="34.5" customHeight="1">
      <c r="A1" s="89" t="s">
        <v>2</v>
      </c>
      <c r="B1" s="89"/>
      <c r="C1" s="89"/>
      <c r="D1" s="89"/>
      <c r="E1" s="89"/>
      <c r="F1" s="89"/>
      <c r="G1" s="89"/>
      <c r="H1" s="89"/>
      <c r="I1" s="89"/>
      <c r="J1" s="89"/>
    </row>
    <row r="2" spans="1:12">
      <c r="A2" s="89" t="s">
        <v>4</v>
      </c>
      <c r="B2" s="89"/>
      <c r="C2" s="89"/>
      <c r="D2" s="89"/>
      <c r="E2" s="89"/>
      <c r="F2" s="89"/>
      <c r="G2" s="89"/>
      <c r="H2" s="89"/>
      <c r="I2" s="89"/>
      <c r="J2" s="89"/>
    </row>
    <row r="3" spans="1:12" ht="13.5" thickBot="1">
      <c r="A3" s="90" t="s">
        <v>0</v>
      </c>
      <c r="B3" s="90"/>
      <c r="C3" s="90"/>
      <c r="D3" s="90"/>
      <c r="E3" s="90"/>
      <c r="F3" s="90"/>
      <c r="G3" s="90"/>
      <c r="H3" s="90"/>
      <c r="I3" s="90"/>
      <c r="J3" s="90"/>
    </row>
    <row r="4" spans="1:12">
      <c r="A4" s="11" t="s">
        <v>39</v>
      </c>
      <c r="B4" s="11"/>
      <c r="C4" s="6"/>
      <c r="D4" s="56"/>
      <c r="E4" s="56"/>
      <c r="F4" s="16"/>
      <c r="G4" s="16"/>
      <c r="H4" s="17" t="s">
        <v>41</v>
      </c>
      <c r="I4" s="17"/>
      <c r="J4" s="17"/>
    </row>
    <row r="5" spans="1:12">
      <c r="A5" s="11" t="s">
        <v>40</v>
      </c>
      <c r="B5" s="11"/>
      <c r="C5" s="6"/>
      <c r="D5" s="12"/>
      <c r="E5" s="12"/>
      <c r="F5" s="13"/>
      <c r="G5" s="13"/>
      <c r="H5" s="2" t="s">
        <v>54</v>
      </c>
      <c r="I5" s="2"/>
      <c r="J5" s="2"/>
    </row>
    <row r="6" spans="1:12" ht="13.5" thickBot="1">
      <c r="A6" s="80" t="s">
        <v>49</v>
      </c>
      <c r="B6" s="80"/>
      <c r="C6" s="81"/>
      <c r="D6" s="14"/>
      <c r="E6" s="14"/>
      <c r="F6" s="15"/>
      <c r="G6" s="15"/>
      <c r="H6" s="3" t="s">
        <v>50</v>
      </c>
      <c r="I6" s="3"/>
      <c r="J6" s="3"/>
    </row>
    <row r="7" spans="1:12">
      <c r="A7" s="11"/>
      <c r="B7" s="11"/>
      <c r="C7" s="6"/>
      <c r="D7" s="12"/>
      <c r="E7" s="12"/>
      <c r="F7" s="13"/>
      <c r="G7" s="13"/>
      <c r="H7" s="2"/>
      <c r="I7" s="2"/>
      <c r="J7" s="2"/>
    </row>
    <row r="8" spans="1:12">
      <c r="A8" s="37"/>
      <c r="B8" s="38"/>
      <c r="C8" s="38"/>
      <c r="D8" s="12"/>
      <c r="E8" s="12"/>
      <c r="F8" s="13"/>
      <c r="G8" s="13"/>
      <c r="H8" s="2"/>
      <c r="I8" s="2"/>
      <c r="J8" s="2"/>
    </row>
    <row r="9" spans="1:12">
      <c r="A9" s="62"/>
      <c r="B9" s="38"/>
      <c r="C9" s="38"/>
      <c r="D9" s="12"/>
      <c r="E9" s="12"/>
      <c r="F9" s="13"/>
      <c r="G9" s="13"/>
      <c r="H9" s="2"/>
      <c r="I9" s="2"/>
      <c r="J9" s="2"/>
    </row>
    <row r="10" spans="1:12">
      <c r="A10" s="62"/>
      <c r="B10" s="38"/>
      <c r="C10" s="38"/>
      <c r="D10" s="12"/>
      <c r="E10" s="12"/>
      <c r="F10" s="13"/>
      <c r="G10" s="13"/>
      <c r="H10" s="2"/>
      <c r="I10" s="2"/>
      <c r="J10" s="2"/>
    </row>
    <row r="11" spans="1:12" ht="21" customHeight="1">
      <c r="A11" s="63"/>
      <c r="B11" s="33" t="s">
        <v>9</v>
      </c>
      <c r="C11" s="67" t="s">
        <v>17</v>
      </c>
      <c r="D11" s="67" t="s">
        <v>18</v>
      </c>
      <c r="E11" s="67" t="s">
        <v>19</v>
      </c>
      <c r="F11" s="67" t="s">
        <v>20</v>
      </c>
      <c r="G11" s="67" t="s">
        <v>6</v>
      </c>
      <c r="H11" s="67" t="s">
        <v>27</v>
      </c>
      <c r="I11" s="34" t="s">
        <v>7</v>
      </c>
      <c r="J11" s="34" t="s">
        <v>3</v>
      </c>
      <c r="K11" s="93"/>
      <c r="L11" s="93"/>
    </row>
    <row r="12" spans="1:12" ht="22.5" customHeight="1">
      <c r="A12" s="63"/>
      <c r="B12" s="94">
        <v>1</v>
      </c>
      <c r="C12" s="95" t="s">
        <v>14</v>
      </c>
      <c r="D12" s="94" t="s">
        <v>15</v>
      </c>
      <c r="E12" s="94" t="s">
        <v>16</v>
      </c>
      <c r="F12" s="94">
        <v>1</v>
      </c>
      <c r="G12" s="96">
        <v>7695</v>
      </c>
      <c r="H12" s="19">
        <f>(I12/G12)-100%</f>
        <v>0</v>
      </c>
      <c r="I12" s="34">
        <v>7695</v>
      </c>
      <c r="J12" s="102" t="s">
        <v>42</v>
      </c>
      <c r="K12" s="93"/>
      <c r="L12" s="93"/>
    </row>
    <row r="13" spans="1:12">
      <c r="A13" s="63"/>
      <c r="B13" s="63"/>
      <c r="C13" s="63"/>
      <c r="D13" s="63"/>
      <c r="E13" s="64"/>
      <c r="F13" s="65"/>
      <c r="G13" s="65"/>
      <c r="H13" s="66"/>
      <c r="I13" s="66"/>
      <c r="J13" s="66"/>
      <c r="K13" s="93"/>
      <c r="L13" s="93"/>
    </row>
    <row r="14" spans="1:12" ht="14.25" customHeight="1">
      <c r="A14" s="63"/>
      <c r="B14" s="97" t="s">
        <v>21</v>
      </c>
      <c r="C14" s="63"/>
      <c r="D14" s="63"/>
      <c r="E14" s="64"/>
      <c r="F14" s="65"/>
      <c r="G14" s="65"/>
      <c r="H14" s="66"/>
      <c r="I14" s="66"/>
      <c r="J14" s="66"/>
      <c r="K14" s="93"/>
      <c r="L14" s="93"/>
    </row>
    <row r="15" spans="1:12" ht="22.5" customHeight="1">
      <c r="A15" s="63"/>
      <c r="B15" s="33" t="s">
        <v>9</v>
      </c>
      <c r="C15" s="67" t="s">
        <v>17</v>
      </c>
      <c r="D15" s="67" t="s">
        <v>18</v>
      </c>
      <c r="E15" s="67" t="s">
        <v>19</v>
      </c>
      <c r="F15" s="67" t="s">
        <v>20</v>
      </c>
      <c r="G15" s="67" t="s">
        <v>6</v>
      </c>
      <c r="H15" s="67" t="s">
        <v>27</v>
      </c>
      <c r="I15" s="34" t="s">
        <v>7</v>
      </c>
      <c r="J15" s="34" t="s">
        <v>3</v>
      </c>
      <c r="K15" s="93"/>
      <c r="L15" s="93"/>
    </row>
    <row r="16" spans="1:12" ht="15.75" customHeight="1">
      <c r="A16" s="91"/>
      <c r="B16" s="94">
        <v>2</v>
      </c>
      <c r="C16" s="98" t="s">
        <v>22</v>
      </c>
      <c r="D16" s="94" t="s">
        <v>23</v>
      </c>
      <c r="E16" s="94" t="s">
        <v>16</v>
      </c>
      <c r="F16" s="94">
        <v>1</v>
      </c>
      <c r="G16" s="99">
        <v>125666.67</v>
      </c>
      <c r="H16" s="19">
        <f>(I16/G16)-100%</f>
        <v>-0.12466845823160588</v>
      </c>
      <c r="I16" s="24">
        <v>110000</v>
      </c>
      <c r="J16" s="102" t="s">
        <v>42</v>
      </c>
      <c r="K16" s="93"/>
      <c r="L16" s="93"/>
    </row>
    <row r="17" spans="1:12" ht="15.75" customHeight="1">
      <c r="A17" s="91"/>
      <c r="B17" s="94">
        <v>3</v>
      </c>
      <c r="C17" s="98" t="s">
        <v>24</v>
      </c>
      <c r="D17" s="94" t="s">
        <v>25</v>
      </c>
      <c r="E17" s="94" t="s">
        <v>16</v>
      </c>
      <c r="F17" s="94">
        <v>1</v>
      </c>
      <c r="G17" s="99">
        <v>70511.98</v>
      </c>
      <c r="H17" s="19">
        <f t="shared" ref="H17:H18" si="0">(I17/G17)-100%</f>
        <v>0</v>
      </c>
      <c r="I17" s="24">
        <v>70511.98</v>
      </c>
      <c r="J17" s="102" t="s">
        <v>42</v>
      </c>
      <c r="K17" s="93"/>
      <c r="L17" s="93"/>
    </row>
    <row r="18" spans="1:12" ht="15" customHeight="1">
      <c r="A18" s="91"/>
      <c r="B18" s="94">
        <v>4</v>
      </c>
      <c r="C18" s="98" t="s">
        <v>26</v>
      </c>
      <c r="D18" s="94" t="s">
        <v>15</v>
      </c>
      <c r="E18" s="94" t="s">
        <v>16</v>
      </c>
      <c r="F18" s="94">
        <v>1</v>
      </c>
      <c r="G18" s="99">
        <v>184985.88</v>
      </c>
      <c r="H18" s="19">
        <f t="shared" si="0"/>
        <v>-0.10804002986606331</v>
      </c>
      <c r="I18" s="24">
        <v>165000</v>
      </c>
      <c r="J18" s="102" t="s">
        <v>42</v>
      </c>
      <c r="K18" s="93"/>
      <c r="L18" s="93"/>
    </row>
    <row r="19" spans="1:12">
      <c r="A19" s="78"/>
      <c r="B19" s="57"/>
      <c r="C19" s="58"/>
      <c r="D19" s="59"/>
      <c r="E19" s="60"/>
      <c r="F19" s="61"/>
      <c r="G19" s="61"/>
      <c r="H19" s="4"/>
      <c r="I19" s="31"/>
      <c r="J19" s="78"/>
      <c r="K19" s="93"/>
      <c r="L19" s="93"/>
    </row>
    <row r="20" spans="1:12">
      <c r="A20" s="37"/>
      <c r="B20" s="97" t="s">
        <v>28</v>
      </c>
      <c r="C20" s="41"/>
      <c r="D20" s="39"/>
      <c r="E20" s="30"/>
      <c r="F20" s="30"/>
      <c r="G20" s="30"/>
      <c r="H20" s="40"/>
      <c r="I20" s="5"/>
      <c r="J20" s="12"/>
      <c r="K20" s="93"/>
      <c r="L20" s="93"/>
    </row>
    <row r="21" spans="1:12" ht="21" customHeight="1">
      <c r="A21" s="63"/>
      <c r="B21" s="8" t="s">
        <v>9</v>
      </c>
      <c r="C21" s="68" t="s">
        <v>17</v>
      </c>
      <c r="D21" s="68" t="s">
        <v>18</v>
      </c>
      <c r="E21" s="68" t="s">
        <v>19</v>
      </c>
      <c r="F21" s="68" t="s">
        <v>20</v>
      </c>
      <c r="G21" s="67" t="s">
        <v>6</v>
      </c>
      <c r="H21" s="68" t="s">
        <v>27</v>
      </c>
      <c r="I21" s="25" t="s">
        <v>7</v>
      </c>
      <c r="J21" s="25" t="s">
        <v>3</v>
      </c>
      <c r="K21" s="93"/>
      <c r="L21" s="93"/>
    </row>
    <row r="22" spans="1:12" ht="17.25" customHeight="1">
      <c r="A22" s="91"/>
      <c r="B22" s="94">
        <v>5</v>
      </c>
      <c r="C22" s="98" t="s">
        <v>29</v>
      </c>
      <c r="D22" s="94" t="s">
        <v>30</v>
      </c>
      <c r="E22" s="94" t="s">
        <v>16</v>
      </c>
      <c r="F22" s="94">
        <v>1</v>
      </c>
      <c r="G22" s="32">
        <v>96099.4</v>
      </c>
      <c r="H22" s="19">
        <f>(I22/G22)-100%</f>
        <v>-0.4276759272170273</v>
      </c>
      <c r="I22" s="24">
        <v>55000</v>
      </c>
      <c r="J22" s="102" t="s">
        <v>42</v>
      </c>
      <c r="K22" s="93"/>
      <c r="L22" s="93"/>
    </row>
    <row r="23" spans="1:12" ht="15" customHeight="1">
      <c r="A23" s="91"/>
      <c r="B23" s="94">
        <v>6</v>
      </c>
      <c r="C23" s="98" t="s">
        <v>31</v>
      </c>
      <c r="D23" s="94" t="s">
        <v>23</v>
      </c>
      <c r="E23" s="94" t="s">
        <v>16</v>
      </c>
      <c r="F23" s="94">
        <v>1</v>
      </c>
      <c r="G23" s="32">
        <v>51985.03</v>
      </c>
      <c r="H23" s="19">
        <f t="shared" ref="H23:H24" si="1">(I23/G23)-100%</f>
        <v>-0.23054771729476731</v>
      </c>
      <c r="I23" s="24">
        <v>40000</v>
      </c>
      <c r="J23" s="102" t="s">
        <v>42</v>
      </c>
      <c r="K23" s="93"/>
      <c r="L23" s="93"/>
    </row>
    <row r="24" spans="1:12" ht="15" customHeight="1">
      <c r="A24" s="91"/>
      <c r="B24" s="94">
        <v>7</v>
      </c>
      <c r="C24" s="98" t="s">
        <v>32</v>
      </c>
      <c r="D24" s="94" t="s">
        <v>15</v>
      </c>
      <c r="E24" s="94" t="s">
        <v>16</v>
      </c>
      <c r="F24" s="94">
        <v>1</v>
      </c>
      <c r="G24" s="32">
        <v>51787.28</v>
      </c>
      <c r="H24" s="19">
        <f t="shared" si="1"/>
        <v>-4.3446962265658584E-5</v>
      </c>
      <c r="I24" s="24">
        <v>51785.03</v>
      </c>
      <c r="J24" s="102" t="s">
        <v>42</v>
      </c>
      <c r="K24" s="93"/>
      <c r="L24" s="93"/>
    </row>
    <row r="25" spans="1:12">
      <c r="A25" s="78"/>
      <c r="B25" s="78"/>
      <c r="C25" s="28"/>
      <c r="D25" s="29"/>
      <c r="E25" s="18"/>
      <c r="F25" s="18"/>
      <c r="G25" s="18"/>
      <c r="H25" s="4"/>
      <c r="I25" s="31"/>
      <c r="J25" s="78"/>
      <c r="K25" s="93"/>
      <c r="L25" s="93"/>
    </row>
    <row r="26" spans="1:12">
      <c r="A26" s="69"/>
      <c r="B26" s="97" t="s">
        <v>51</v>
      </c>
      <c r="C26" s="22"/>
      <c r="D26" s="43"/>
      <c r="E26" s="43"/>
      <c r="F26" s="44"/>
      <c r="G26" s="44"/>
      <c r="H26" s="40"/>
      <c r="I26" s="5"/>
      <c r="J26" s="45"/>
      <c r="K26" s="93"/>
      <c r="L26" s="93"/>
    </row>
    <row r="27" spans="1:12" ht="24" customHeight="1">
      <c r="A27" s="63"/>
      <c r="B27" s="8" t="s">
        <v>9</v>
      </c>
      <c r="C27" s="68" t="s">
        <v>17</v>
      </c>
      <c r="D27" s="68" t="s">
        <v>18</v>
      </c>
      <c r="E27" s="68" t="s">
        <v>19</v>
      </c>
      <c r="F27" s="68" t="s">
        <v>20</v>
      </c>
      <c r="G27" s="67" t="s">
        <v>6</v>
      </c>
      <c r="H27" s="68" t="s">
        <v>27</v>
      </c>
      <c r="I27" s="25" t="s">
        <v>7</v>
      </c>
      <c r="J27" s="25" t="s">
        <v>3</v>
      </c>
      <c r="K27" s="93"/>
      <c r="L27" s="93"/>
    </row>
    <row r="28" spans="1:12" ht="12.75" customHeight="1">
      <c r="A28" s="91"/>
      <c r="B28" s="94">
        <v>8</v>
      </c>
      <c r="C28" s="98" t="s">
        <v>22</v>
      </c>
      <c r="D28" s="94" t="s">
        <v>23</v>
      </c>
      <c r="E28" s="94" t="s">
        <v>33</v>
      </c>
      <c r="F28" s="94">
        <v>4</v>
      </c>
      <c r="G28" s="32">
        <v>5893.33</v>
      </c>
      <c r="H28" s="19">
        <f>(I28/G28)-100%</f>
        <v>0</v>
      </c>
      <c r="I28" s="24">
        <v>5893.33</v>
      </c>
      <c r="J28" s="102" t="s">
        <v>42</v>
      </c>
      <c r="K28" s="93"/>
      <c r="L28" s="93"/>
    </row>
    <row r="29" spans="1:12" ht="15.75" customHeight="1">
      <c r="A29" s="91"/>
      <c r="B29" s="94">
        <v>9</v>
      </c>
      <c r="C29" s="98" t="s">
        <v>24</v>
      </c>
      <c r="D29" s="94" t="s">
        <v>25</v>
      </c>
      <c r="E29" s="94" t="s">
        <v>33</v>
      </c>
      <c r="F29" s="94">
        <v>2</v>
      </c>
      <c r="G29" s="32">
        <v>5893.33</v>
      </c>
      <c r="H29" s="19">
        <f t="shared" ref="H29:H30" si="2">(I29/G29)-100%</f>
        <v>0</v>
      </c>
      <c r="I29" s="24">
        <v>5893.33</v>
      </c>
      <c r="J29" s="102" t="s">
        <v>42</v>
      </c>
      <c r="K29" s="93"/>
      <c r="L29" s="93"/>
    </row>
    <row r="30" spans="1:12" ht="15" customHeight="1">
      <c r="A30" s="91"/>
      <c r="B30" s="94">
        <v>10</v>
      </c>
      <c r="C30" s="98" t="s">
        <v>26</v>
      </c>
      <c r="D30" s="94" t="s">
        <v>15</v>
      </c>
      <c r="E30" s="94" t="s">
        <v>33</v>
      </c>
      <c r="F30" s="94">
        <v>1</v>
      </c>
      <c r="G30" s="32">
        <v>5893.33</v>
      </c>
      <c r="H30" s="19">
        <f t="shared" si="2"/>
        <v>0</v>
      </c>
      <c r="I30" s="24">
        <v>5893.33</v>
      </c>
      <c r="J30" s="102" t="s">
        <v>42</v>
      </c>
      <c r="K30" s="93"/>
      <c r="L30" s="93"/>
    </row>
    <row r="31" spans="1:12" ht="14.25" customHeight="1">
      <c r="A31" s="91"/>
      <c r="B31" s="94">
        <v>11</v>
      </c>
      <c r="C31" s="98" t="s">
        <v>29</v>
      </c>
      <c r="D31" s="94" t="s">
        <v>30</v>
      </c>
      <c r="E31" s="94" t="s">
        <v>33</v>
      </c>
      <c r="F31" s="94">
        <v>19</v>
      </c>
      <c r="G31" s="32">
        <v>5154.3900000000003</v>
      </c>
      <c r="H31" s="19">
        <f>(I31/G31)-100%</f>
        <v>-8.1171583834362626E-2</v>
      </c>
      <c r="I31" s="24">
        <v>4736</v>
      </c>
      <c r="J31" s="102" t="s">
        <v>42</v>
      </c>
      <c r="K31" s="93"/>
      <c r="L31" s="93"/>
    </row>
    <row r="32" spans="1:12" ht="15" customHeight="1">
      <c r="A32" s="91"/>
      <c r="B32" s="94">
        <v>12</v>
      </c>
      <c r="C32" s="98" t="s">
        <v>31</v>
      </c>
      <c r="D32" s="94" t="s">
        <v>23</v>
      </c>
      <c r="E32" s="94" t="s">
        <v>33</v>
      </c>
      <c r="F32" s="94">
        <v>1</v>
      </c>
      <c r="G32" s="32">
        <v>5893.33</v>
      </c>
      <c r="H32" s="19">
        <f t="shared" ref="H32:H33" si="3">(I32/G32)-100%</f>
        <v>0</v>
      </c>
      <c r="I32" s="24">
        <v>5893.33</v>
      </c>
      <c r="J32" s="102" t="s">
        <v>42</v>
      </c>
      <c r="K32" s="93"/>
      <c r="L32" s="93"/>
    </row>
    <row r="33" spans="1:12" ht="14.25" customHeight="1">
      <c r="A33" s="91"/>
      <c r="B33" s="94">
        <v>13</v>
      </c>
      <c r="C33" s="98" t="s">
        <v>32</v>
      </c>
      <c r="D33" s="94" t="s">
        <v>23</v>
      </c>
      <c r="E33" s="94" t="s">
        <v>33</v>
      </c>
      <c r="F33" s="94">
        <v>2</v>
      </c>
      <c r="G33" s="32">
        <v>5893.33</v>
      </c>
      <c r="H33" s="19">
        <f t="shared" si="3"/>
        <v>0</v>
      </c>
      <c r="I33" s="24">
        <v>5893.33</v>
      </c>
      <c r="J33" s="102" t="s">
        <v>42</v>
      </c>
      <c r="K33" s="93"/>
      <c r="L33" s="93"/>
    </row>
    <row r="34" spans="1:12">
      <c r="A34" s="10"/>
      <c r="B34" s="9"/>
      <c r="C34" s="76"/>
      <c r="D34" s="10"/>
      <c r="E34" s="10"/>
      <c r="F34" s="1"/>
      <c r="G34" s="1"/>
      <c r="H34" s="76"/>
      <c r="I34" s="76"/>
      <c r="J34" s="76"/>
      <c r="K34" s="93"/>
      <c r="L34" s="93"/>
    </row>
    <row r="35" spans="1:12">
      <c r="A35" s="69"/>
      <c r="B35" s="97" t="s">
        <v>52</v>
      </c>
      <c r="C35" s="76"/>
      <c r="D35" s="10"/>
      <c r="E35" s="10"/>
      <c r="F35" s="1"/>
      <c r="G35" s="1"/>
      <c r="H35" s="76"/>
      <c r="I35" s="76"/>
      <c r="J35" s="76"/>
      <c r="K35" s="93"/>
      <c r="L35" s="93"/>
    </row>
    <row r="36" spans="1:12" ht="22.5">
      <c r="A36" s="63"/>
      <c r="B36" s="33" t="s">
        <v>9</v>
      </c>
      <c r="C36" s="67" t="s">
        <v>17</v>
      </c>
      <c r="D36" s="67" t="s">
        <v>18</v>
      </c>
      <c r="E36" s="67" t="s">
        <v>19</v>
      </c>
      <c r="F36" s="68" t="s">
        <v>20</v>
      </c>
      <c r="G36" s="67" t="s">
        <v>6</v>
      </c>
      <c r="H36" s="67" t="s">
        <v>27</v>
      </c>
      <c r="I36" s="34" t="s">
        <v>7</v>
      </c>
      <c r="J36" s="34" t="s">
        <v>3</v>
      </c>
      <c r="K36" s="93"/>
      <c r="L36" s="93"/>
    </row>
    <row r="37" spans="1:12" ht="22.5">
      <c r="A37" s="91"/>
      <c r="B37" s="94">
        <v>14</v>
      </c>
      <c r="C37" s="98" t="s">
        <v>22</v>
      </c>
      <c r="D37" s="94" t="s">
        <v>23</v>
      </c>
      <c r="E37" s="100" t="s">
        <v>33</v>
      </c>
      <c r="F37" s="94">
        <v>17</v>
      </c>
      <c r="G37" s="70">
        <v>10526.18</v>
      </c>
      <c r="H37" s="19">
        <f>(I37/G37)-100%</f>
        <v>-0.21763735752191193</v>
      </c>
      <c r="I37" s="24">
        <v>8235.2900000000009</v>
      </c>
      <c r="J37" s="102" t="s">
        <v>42</v>
      </c>
      <c r="K37" s="93"/>
      <c r="L37" s="93"/>
    </row>
    <row r="38" spans="1:12" ht="22.5">
      <c r="A38" s="91"/>
      <c r="B38" s="94">
        <v>15</v>
      </c>
      <c r="C38" s="98" t="s">
        <v>24</v>
      </c>
      <c r="D38" s="94" t="s">
        <v>25</v>
      </c>
      <c r="E38" s="100" t="s">
        <v>33</v>
      </c>
      <c r="F38" s="94">
        <v>4</v>
      </c>
      <c r="G38" s="70">
        <v>11335</v>
      </c>
      <c r="H38" s="19">
        <f t="shared" ref="H38:H39" si="4">(I38/G38)-100%</f>
        <v>0</v>
      </c>
      <c r="I38" s="24">
        <v>11335</v>
      </c>
      <c r="J38" s="102" t="s">
        <v>42</v>
      </c>
      <c r="K38" s="93"/>
      <c r="L38" s="93"/>
    </row>
    <row r="39" spans="1:12" ht="22.5">
      <c r="A39" s="91"/>
      <c r="B39" s="94">
        <v>16</v>
      </c>
      <c r="C39" s="98" t="s">
        <v>26</v>
      </c>
      <c r="D39" s="94" t="s">
        <v>15</v>
      </c>
      <c r="E39" s="100" t="s">
        <v>33</v>
      </c>
      <c r="F39" s="94">
        <v>4</v>
      </c>
      <c r="G39" s="70">
        <v>10113.33</v>
      </c>
      <c r="H39" s="19">
        <f t="shared" si="4"/>
        <v>0</v>
      </c>
      <c r="I39" s="24">
        <v>10113.33</v>
      </c>
      <c r="J39" s="102" t="s">
        <v>42</v>
      </c>
      <c r="K39" s="93"/>
      <c r="L39" s="93"/>
    </row>
    <row r="40" spans="1:12" ht="22.5">
      <c r="A40" s="91"/>
      <c r="B40" s="94">
        <v>17</v>
      </c>
      <c r="C40" s="98" t="s">
        <v>29</v>
      </c>
      <c r="D40" s="94" t="s">
        <v>30</v>
      </c>
      <c r="E40" s="100" t="s">
        <v>33</v>
      </c>
      <c r="F40" s="94">
        <v>40</v>
      </c>
      <c r="G40" s="70">
        <v>8545.2199999999993</v>
      </c>
      <c r="H40" s="19">
        <f>(I40/G40)-100%</f>
        <v>-0.18082858018869019</v>
      </c>
      <c r="I40" s="24">
        <v>7000</v>
      </c>
      <c r="J40" s="102" t="s">
        <v>42</v>
      </c>
      <c r="K40" s="93"/>
      <c r="L40" s="93"/>
    </row>
    <row r="41" spans="1:12" ht="18" customHeight="1">
      <c r="A41" s="91"/>
      <c r="B41" s="94">
        <v>18</v>
      </c>
      <c r="C41" s="98" t="s">
        <v>31</v>
      </c>
      <c r="D41" s="94" t="s">
        <v>23</v>
      </c>
      <c r="E41" s="100" t="s">
        <v>33</v>
      </c>
      <c r="F41" s="94">
        <v>4</v>
      </c>
      <c r="G41" s="70">
        <v>10710</v>
      </c>
      <c r="H41" s="19">
        <f t="shared" ref="H41:H42" si="5">(I41/G41)-100%</f>
        <v>0</v>
      </c>
      <c r="I41" s="24">
        <v>10710</v>
      </c>
      <c r="J41" s="102" t="s">
        <v>42</v>
      </c>
      <c r="K41" s="93"/>
      <c r="L41" s="93"/>
    </row>
    <row r="42" spans="1:12" ht="21" customHeight="1">
      <c r="A42" s="91"/>
      <c r="B42" s="94">
        <v>19</v>
      </c>
      <c r="C42" s="98" t="s">
        <v>32</v>
      </c>
      <c r="D42" s="94" t="s">
        <v>15</v>
      </c>
      <c r="E42" s="100" t="s">
        <v>33</v>
      </c>
      <c r="F42" s="94">
        <v>4</v>
      </c>
      <c r="G42" s="70">
        <v>10710</v>
      </c>
      <c r="H42" s="19">
        <f t="shared" si="5"/>
        <v>0</v>
      </c>
      <c r="I42" s="24">
        <v>10710</v>
      </c>
      <c r="J42" s="102" t="s">
        <v>42</v>
      </c>
      <c r="K42" s="93"/>
      <c r="L42" s="93"/>
    </row>
    <row r="43" spans="1:12" ht="22.5">
      <c r="A43" s="91"/>
      <c r="B43" s="94">
        <v>20</v>
      </c>
      <c r="C43" s="98" t="s">
        <v>34</v>
      </c>
      <c r="D43" s="94" t="s">
        <v>15</v>
      </c>
      <c r="E43" s="100" t="s">
        <v>35</v>
      </c>
      <c r="F43" s="94">
        <v>16</v>
      </c>
      <c r="G43" s="70">
        <v>20331.400000000001</v>
      </c>
      <c r="H43" s="19">
        <f>(I43/G43)-100%</f>
        <v>-0.10852179387548333</v>
      </c>
      <c r="I43" s="24">
        <v>18125</v>
      </c>
      <c r="J43" s="102" t="s">
        <v>42</v>
      </c>
      <c r="K43" s="93"/>
      <c r="L43" s="93"/>
    </row>
    <row r="44" spans="1:12" ht="28.5" customHeight="1">
      <c r="A44" s="91"/>
      <c r="B44" s="94">
        <v>21</v>
      </c>
      <c r="C44" s="98" t="s">
        <v>36</v>
      </c>
      <c r="D44" s="94" t="s">
        <v>37</v>
      </c>
      <c r="E44" s="100" t="s">
        <v>38</v>
      </c>
      <c r="F44" s="101">
        <v>10660</v>
      </c>
      <c r="G44" s="71">
        <v>436</v>
      </c>
      <c r="H44" s="19">
        <f t="shared" ref="H44:H45" si="6">(I44/G44)-100%</f>
        <v>-0.18240825688073392</v>
      </c>
      <c r="I44" s="35">
        <v>356.47</v>
      </c>
      <c r="J44" s="102" t="s">
        <v>42</v>
      </c>
      <c r="K44" s="93"/>
      <c r="L44" s="93"/>
    </row>
    <row r="45" spans="1:12" ht="22.5">
      <c r="A45" s="10"/>
      <c r="B45" s="94">
        <v>22</v>
      </c>
      <c r="C45" s="98" t="s">
        <v>53</v>
      </c>
      <c r="D45" s="94" t="s">
        <v>15</v>
      </c>
      <c r="E45" s="100" t="s">
        <v>16</v>
      </c>
      <c r="F45" s="94">
        <v>1</v>
      </c>
      <c r="G45" s="72">
        <v>17250</v>
      </c>
      <c r="H45" s="19">
        <f t="shared" si="6"/>
        <v>0</v>
      </c>
      <c r="I45" s="75">
        <v>17250</v>
      </c>
      <c r="J45" s="102" t="s">
        <v>42</v>
      </c>
      <c r="K45" s="93"/>
      <c r="L45" s="93"/>
    </row>
    <row r="46" spans="1:12">
      <c r="A46" s="69"/>
      <c r="B46" s="9"/>
      <c r="C46" s="76"/>
      <c r="D46" s="10"/>
      <c r="E46" s="10"/>
      <c r="F46" s="93"/>
      <c r="G46" s="73"/>
      <c r="H46" s="4"/>
      <c r="I46" s="74"/>
      <c r="J46" s="76"/>
      <c r="K46" s="93"/>
      <c r="L46" s="93"/>
    </row>
    <row r="47" spans="1:12">
      <c r="A47" s="10"/>
      <c r="B47" s="9"/>
      <c r="C47" s="76"/>
      <c r="D47" s="10"/>
      <c r="E47" s="10"/>
      <c r="F47" s="1"/>
      <c r="G47" s="73"/>
      <c r="H47" s="4"/>
      <c r="I47" s="74"/>
      <c r="J47" s="76"/>
      <c r="K47" s="93"/>
      <c r="L47" s="93"/>
    </row>
    <row r="48" spans="1:12">
      <c r="A48" s="10"/>
      <c r="B48" s="9"/>
      <c r="C48" s="76"/>
      <c r="D48" s="10"/>
      <c r="E48" s="10"/>
      <c r="F48" s="1"/>
      <c r="G48" s="73"/>
      <c r="H48" s="4"/>
      <c r="I48" s="74"/>
      <c r="J48" s="76"/>
      <c r="K48" s="93"/>
      <c r="L48" s="93"/>
    </row>
    <row r="49" spans="1:12">
      <c r="A49" s="9"/>
      <c r="B49" s="7"/>
      <c r="C49" s="7"/>
      <c r="D49" s="7"/>
      <c r="E49" s="92"/>
      <c r="F49" s="92"/>
      <c r="G49" s="79"/>
      <c r="H49" s="36"/>
      <c r="I49" s="36"/>
      <c r="J49" s="79"/>
      <c r="K49" s="93"/>
      <c r="L49" s="93"/>
    </row>
    <row r="50" spans="1:12">
      <c r="A50" s="9"/>
      <c r="B50" s="76"/>
      <c r="C50" s="7" t="s">
        <v>10</v>
      </c>
      <c r="D50" s="76"/>
      <c r="E50" s="92" t="s">
        <v>11</v>
      </c>
      <c r="F50" s="92"/>
      <c r="G50" s="92"/>
      <c r="H50" s="92"/>
      <c r="I50" s="92"/>
      <c r="J50" s="92"/>
      <c r="K50" s="93"/>
      <c r="L50" s="93"/>
    </row>
    <row r="51" spans="1:12">
      <c r="A51" s="9"/>
      <c r="B51" s="9"/>
      <c r="C51" s="76" t="s">
        <v>12</v>
      </c>
      <c r="D51" s="10"/>
      <c r="E51" s="88" t="s">
        <v>13</v>
      </c>
      <c r="F51" s="88"/>
      <c r="G51" s="88"/>
      <c r="H51" s="88"/>
      <c r="I51" s="88"/>
      <c r="J51" s="88"/>
      <c r="K51" s="93"/>
      <c r="L51" s="93"/>
    </row>
    <row r="52" spans="1:12">
      <c r="A52" s="9"/>
      <c r="B52" s="9"/>
      <c r="C52" s="76"/>
      <c r="D52" s="10"/>
      <c r="E52" s="10"/>
      <c r="F52" s="1"/>
      <c r="G52" s="1"/>
      <c r="H52" s="76"/>
      <c r="I52" s="76"/>
      <c r="J52" s="76"/>
      <c r="K52" s="93"/>
      <c r="L52" s="93"/>
    </row>
    <row r="53" spans="1:12">
      <c r="A53" s="9"/>
      <c r="B53" s="9"/>
      <c r="C53" s="76"/>
      <c r="D53" s="10"/>
      <c r="E53" s="10"/>
      <c r="F53" s="1"/>
      <c r="G53" s="1"/>
      <c r="H53" s="76"/>
      <c r="I53" s="76"/>
      <c r="J53" s="76"/>
      <c r="K53" s="93"/>
      <c r="L53" s="93"/>
    </row>
    <row r="54" spans="1:12">
      <c r="A54" s="9"/>
      <c r="B54" s="46" t="s">
        <v>1</v>
      </c>
      <c r="C54" s="42" t="s">
        <v>5</v>
      </c>
      <c r="D54" s="22"/>
      <c r="E54" s="22"/>
      <c r="F54" s="77"/>
      <c r="G54" s="77"/>
      <c r="H54" s="84"/>
      <c r="I54" s="84"/>
      <c r="J54" s="84"/>
      <c r="K54" s="93"/>
      <c r="L54" s="93"/>
    </row>
    <row r="55" spans="1:12">
      <c r="A55" s="9"/>
      <c r="B55" s="52">
        <v>1</v>
      </c>
      <c r="C55" s="55" t="s">
        <v>43</v>
      </c>
      <c r="D55" s="23"/>
      <c r="E55" s="23"/>
      <c r="F55" s="77"/>
      <c r="G55" s="77"/>
      <c r="H55" s="85"/>
      <c r="I55" s="85"/>
      <c r="J55" s="85"/>
      <c r="K55" s="93"/>
      <c r="L55" s="93"/>
    </row>
    <row r="56" spans="1:12">
      <c r="A56" s="9"/>
      <c r="B56" s="53"/>
      <c r="C56" s="47" t="s">
        <v>44</v>
      </c>
      <c r="D56" s="26"/>
      <c r="E56" s="26"/>
      <c r="F56" s="10"/>
      <c r="G56" s="10"/>
      <c r="H56" s="86"/>
      <c r="I56" s="86"/>
      <c r="J56" s="86"/>
      <c r="K56" s="93"/>
      <c r="L56" s="93"/>
    </row>
    <row r="57" spans="1:12">
      <c r="A57" s="9"/>
      <c r="B57" s="53"/>
      <c r="C57" s="48" t="s">
        <v>45</v>
      </c>
      <c r="D57" s="21"/>
      <c r="E57" s="21"/>
      <c r="F57" s="10"/>
      <c r="G57" s="10"/>
      <c r="H57" s="87"/>
      <c r="I57" s="87"/>
      <c r="J57" s="87"/>
      <c r="K57" s="93"/>
      <c r="L57" s="93"/>
    </row>
    <row r="58" spans="1:12">
      <c r="A58" s="9"/>
      <c r="B58" s="53"/>
      <c r="C58" s="49" t="s">
        <v>46</v>
      </c>
      <c r="D58" s="20"/>
      <c r="E58" s="20"/>
      <c r="F58" s="10"/>
      <c r="G58" s="10"/>
      <c r="H58" s="83"/>
      <c r="I58" s="83"/>
      <c r="J58" s="83"/>
      <c r="K58" s="93"/>
      <c r="L58" s="93"/>
    </row>
    <row r="59" spans="1:12">
      <c r="A59" s="9"/>
      <c r="B59" s="53"/>
      <c r="C59" s="48" t="s">
        <v>8</v>
      </c>
      <c r="D59" s="21"/>
      <c r="E59" s="21"/>
      <c r="F59" s="10"/>
      <c r="G59" s="10"/>
      <c r="H59" s="87"/>
      <c r="I59" s="87"/>
      <c r="J59" s="87"/>
      <c r="K59" s="93"/>
      <c r="L59" s="93"/>
    </row>
    <row r="60" spans="1:12">
      <c r="A60" s="9"/>
      <c r="B60" s="53"/>
      <c r="C60" s="50" t="s">
        <v>47</v>
      </c>
      <c r="D60" s="27"/>
      <c r="E60" s="27"/>
      <c r="F60" s="10"/>
      <c r="G60" s="10"/>
      <c r="H60" s="82"/>
      <c r="I60" s="82"/>
      <c r="J60" s="82"/>
      <c r="K60" s="93"/>
      <c r="L60" s="93"/>
    </row>
    <row r="61" spans="1:12">
      <c r="A61" s="9"/>
      <c r="B61" s="54"/>
      <c r="C61" s="51" t="s">
        <v>48</v>
      </c>
      <c r="D61" s="20"/>
      <c r="E61" s="20"/>
      <c r="F61" s="10"/>
      <c r="G61" s="10"/>
      <c r="H61" s="83"/>
      <c r="I61" s="83"/>
      <c r="J61" s="83"/>
      <c r="K61" s="93"/>
      <c r="L61" s="93"/>
    </row>
  </sheetData>
  <mergeCells count="18">
    <mergeCell ref="E51:J51"/>
    <mergeCell ref="A1:J1"/>
    <mergeCell ref="A2:J2"/>
    <mergeCell ref="A3:J3"/>
    <mergeCell ref="A16:A18"/>
    <mergeCell ref="A22:A24"/>
    <mergeCell ref="A28:A33"/>
    <mergeCell ref="A37:A44"/>
    <mergeCell ref="E49:F49"/>
    <mergeCell ref="E50:J50"/>
    <mergeCell ref="H60:J60"/>
    <mergeCell ref="H61:J61"/>
    <mergeCell ref="H54:J54"/>
    <mergeCell ref="H55:J55"/>
    <mergeCell ref="H56:J56"/>
    <mergeCell ref="H57:J57"/>
    <mergeCell ref="H58:J58"/>
    <mergeCell ref="H59:J59"/>
  </mergeCells>
  <pageMargins left="0.511811024" right="0.511811024" top="0.78740157499999996" bottom="0.78740157499999996" header="0.31496062000000002" footer="0.31496062000000002"/>
  <pageSetup paperSize="9" scale="83" orientation="landscape" r:id="rId1"/>
  <rowBreaks count="1" manualBreakCount="1">
    <brk id="3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PRINCIPAL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MÁRCIA CARVALHO GUEDES</cp:lastModifiedBy>
  <cp:lastPrinted>2014-03-14T13:42:52Z</cp:lastPrinted>
  <dcterms:created xsi:type="dcterms:W3CDTF">1997-01-10T22:22:50Z</dcterms:created>
  <dcterms:modified xsi:type="dcterms:W3CDTF">2014-03-14T13:44:02Z</dcterms:modified>
</cp:coreProperties>
</file>